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35" sheetId="1" r:id="rId1"/>
  </sheets>
  <externalReferences>
    <externalReference r:id="rId2"/>
  </externalReferences>
  <definedNames>
    <definedName name="Z_6E36EA37_049E_4FAE_B719_2847CD16F858_.wvu.Cols" localSheetId="0" hidden="1">'Р-Крестьянская 35'!#REF!,'Р-Крестьянская 35'!#REF!</definedName>
    <definedName name="Z_6E36EA37_049E_4FAE_B719_2847CD16F858_.wvu.Rows" localSheetId="0" hidden="1">'Р-Крестьянская 35'!$42:$45</definedName>
    <definedName name="Z_73C0D023_21BD_4441_8EFA_957546C15799_.wvu.Cols" localSheetId="0" hidden="1">'Р-Крестьянская 35'!#REF!,'Р-Крестьянская 35'!#REF!</definedName>
    <definedName name="Z_73C0D023_21BD_4441_8EFA_957546C15799_.wvu.Rows" localSheetId="0" hidden="1">'Р-Крестьянская 35'!$42:$45</definedName>
    <definedName name="_xlnm.Print_Area" localSheetId="0">'Р-Крестьянская 35'!$A$1:$K$60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20" i="1"/>
  <c r="G20" i="1"/>
  <c r="E20" i="1"/>
  <c r="F15" i="1" l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<sst xmlns="http://schemas.openxmlformats.org/spreadsheetml/2006/main" count="62" uniqueCount="53">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</sst>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2">
          <cell r="W162">
            <v>28788.073677276065</v>
          </cell>
          <cell r="X162">
            <v>5900.148733162061</v>
          </cell>
          <cell r="Y162">
            <v>89631.784499999994</v>
          </cell>
          <cell r="AA162">
            <v>26677</v>
          </cell>
          <cell r="AB162">
            <v>4532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4830.7</v>
          </cell>
          <cell r="AN162">
            <v>0</v>
          </cell>
          <cell r="AO162">
            <v>1133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Y162">
            <v>95625.515963496655</v>
          </cell>
          <cell r="BB162">
            <v>0</v>
          </cell>
          <cell r="BC162">
            <v>0</v>
          </cell>
          <cell r="CN162">
            <v>23479.306042629149</v>
          </cell>
          <cell r="CO162">
            <v>4812.2335553463026</v>
          </cell>
          <cell r="CP162">
            <v>25.482200000000002</v>
          </cell>
          <cell r="DB162">
            <v>0</v>
          </cell>
          <cell r="DG162">
            <v>20054.078076919912</v>
          </cell>
          <cell r="DU162">
            <v>38611.256314428785</v>
          </cell>
          <cell r="DV162">
            <v>8059.4491831348178</v>
          </cell>
          <cell r="DW162">
            <v>33671.935999999994</v>
          </cell>
          <cell r="EK162">
            <v>0</v>
          </cell>
          <cell r="EQ162">
            <v>34423.378222998923</v>
          </cell>
          <cell r="FB162">
            <v>105720.00163566248</v>
          </cell>
          <cell r="FC162">
            <v>21615.15752822323</v>
          </cell>
          <cell r="FD162">
            <v>327.27719999999999</v>
          </cell>
          <cell r="FL162">
            <v>0</v>
          </cell>
          <cell r="FS162">
            <v>33872.103731194038</v>
          </cell>
          <cell r="FX162">
            <v>71608.312141537288</v>
          </cell>
          <cell r="FY162">
            <v>14605.651591237778</v>
          </cell>
          <cell r="FZ162">
            <v>0</v>
          </cell>
          <cell r="GG162">
            <v>73.44</v>
          </cell>
          <cell r="GL162">
            <v>22554.297187000746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2148945.8199999998</v>
      </c>
      <c r="F9" s="17">
        <f t="shared" ref="F9:G9" si="0">SUM(F10:F14)</f>
        <v>2082558.84</v>
      </c>
      <c r="G9" s="17">
        <f t="shared" si="0"/>
        <v>387146.55000000005</v>
      </c>
    </row>
    <row r="10" spans="1:7" ht="13.2" customHeight="1" x14ac:dyDescent="0.3">
      <c r="A10" s="74" t="s">
        <v>9</v>
      </c>
      <c r="B10" s="75"/>
      <c r="C10" s="75"/>
      <c r="D10" s="76"/>
      <c r="E10" s="18">
        <v>1059393.04</v>
      </c>
      <c r="F10" s="18">
        <v>1004179.22</v>
      </c>
      <c r="G10" s="19">
        <v>220624.79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172767.9</v>
      </c>
      <c r="F12" s="18">
        <v>170652.2</v>
      </c>
      <c r="G12" s="19">
        <v>24868.2</v>
      </c>
    </row>
    <row r="13" spans="1:7" ht="13.5" customHeight="1" x14ac:dyDescent="0.3">
      <c r="A13" s="74" t="s">
        <v>12</v>
      </c>
      <c r="B13" s="75"/>
      <c r="C13" s="75"/>
      <c r="D13" s="76"/>
      <c r="E13" s="18">
        <v>339786.43</v>
      </c>
      <c r="F13" s="18">
        <v>336135.14</v>
      </c>
      <c r="G13" s="19">
        <v>48978.720000000001</v>
      </c>
    </row>
    <row r="14" spans="1:7" ht="14.4" customHeight="1" x14ac:dyDescent="0.3">
      <c r="A14" s="67" t="s">
        <v>13</v>
      </c>
      <c r="B14" s="67"/>
      <c r="C14" s="67"/>
      <c r="D14" s="67"/>
      <c r="E14" s="18">
        <v>576998.44999999995</v>
      </c>
      <c r="F14" s="18">
        <v>571592.28</v>
      </c>
      <c r="G14" s="19">
        <v>92674.84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1152287.08</v>
      </c>
      <c r="F15" s="17">
        <f t="shared" ref="F15:G15" si="1">SUM(F16:F19)</f>
        <v>1168692.72</v>
      </c>
      <c r="G15" s="17">
        <f t="shared" si="1"/>
        <v>139299.82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1131047.02</v>
      </c>
      <c r="F16" s="18">
        <v>1147597.1399999999</v>
      </c>
      <c r="G16" s="19">
        <v>136391.82</v>
      </c>
    </row>
    <row r="17" spans="1:13" ht="15.6" x14ac:dyDescent="0.3">
      <c r="A17" s="67" t="s">
        <v>44</v>
      </c>
      <c r="B17" s="67"/>
      <c r="C17" s="67"/>
      <c r="D17" s="67"/>
      <c r="E17" s="18">
        <v>2206.56</v>
      </c>
      <c r="F17" s="18">
        <v>2193.6</v>
      </c>
      <c r="G17" s="19">
        <v>298.58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19033.5</v>
      </c>
      <c r="F19" s="18">
        <v>18901.98</v>
      </c>
      <c r="G19" s="19">
        <v>2609.42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6320.16</v>
      </c>
      <c r="F20" s="36">
        <f t="shared" ref="F20:G20" si="2">F21</f>
        <v>6463.47</v>
      </c>
      <c r="G20" s="36">
        <f t="shared" si="2"/>
        <v>888.59</v>
      </c>
    </row>
    <row r="21" spans="1:13" ht="15.6" x14ac:dyDescent="0.3">
      <c r="A21" s="67" t="s">
        <v>15</v>
      </c>
      <c r="B21" s="67"/>
      <c r="C21" s="67"/>
      <c r="D21" s="67"/>
      <c r="E21" s="18">
        <v>6320.16</v>
      </c>
      <c r="F21" s="18">
        <v>6463.47</v>
      </c>
      <c r="G21" s="19">
        <v>888.59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8" t="s">
        <v>52</v>
      </c>
      <c r="B24" s="38"/>
      <c r="C24" s="38"/>
      <c r="D24" s="38"/>
      <c r="E24" s="38"/>
      <c r="F24" s="18">
        <v>482631.23830792774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252287.52287393477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6" t="s">
        <v>16</v>
      </c>
      <c r="B27" s="41"/>
      <c r="C27" s="41"/>
      <c r="D27" s="41"/>
      <c r="E27" s="42"/>
      <c r="F27" s="26">
        <f>'[1]УК ВР декабрь нар'!W162</f>
        <v>28788.073677276065</v>
      </c>
      <c r="M27" s="32"/>
    </row>
    <row r="28" spans="1:13" ht="15.6" hidden="1" x14ac:dyDescent="0.3">
      <c r="A28" s="46" t="s">
        <v>31</v>
      </c>
      <c r="B28" s="41"/>
      <c r="C28" s="41"/>
      <c r="D28" s="41"/>
      <c r="E28" s="42"/>
      <c r="F28" s="26">
        <f>'[1]УК ВР декабрь нар'!X162</f>
        <v>5900.148733162061</v>
      </c>
    </row>
    <row r="29" spans="1:13" ht="15.6" hidden="1" x14ac:dyDescent="0.3">
      <c r="A29" s="46" t="s">
        <v>18</v>
      </c>
      <c r="B29" s="41"/>
      <c r="C29" s="41"/>
      <c r="D29" s="41"/>
      <c r="E29" s="42"/>
      <c r="F29" s="26">
        <f>'[1]УК ВР декабрь нар'!Y162</f>
        <v>89631.784499999994</v>
      </c>
    </row>
    <row r="30" spans="1:13" ht="15.6" hidden="1" x14ac:dyDescent="0.3">
      <c r="A30" s="46" t="s">
        <v>19</v>
      </c>
      <c r="B30" s="41"/>
      <c r="C30" s="41"/>
      <c r="D30" s="41"/>
      <c r="E30" s="42"/>
      <c r="F30" s="26">
        <f>'[1]УК ВР декабрь нар'!AA162+'[1]УК ВР декабрь нар'!AB162+'[1]УК ВР декабрь нар'!AC162+'[1]УК ВР декабрь нар'!AD162+'[1]УК ВР декабрь нар'!AE162+'[1]УК ВР декабрь нар'!AF162+'[1]УК ВР декабрь нар'!AG162+'[1]УК ВР декабрь нар'!AH162+'[1]УК ВР декабрь нар'!AJ162+'[1]УК ВР декабрь нар'!AL162+'[1]УК ВР декабрь нар'!AN162+'[1]УК ВР декабрь нар'!AO162+'[1]УК ВР декабрь нар'!AP162+'[1]УК ВР декабрь нар'!AQ162+'[1]УК ВР декабрь нар'!AR162+'[1]УК ВР декабрь нар'!AT162</f>
        <v>32342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нар'!AY162</f>
        <v>95625.515963496655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SUM(F34:F38)+41655.52</f>
        <v>209623.33959545786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нар'!CN162+'[1]УК ВР декабрь нар'!DU162</f>
        <v>62090.562357057934</v>
      </c>
      <c r="M34" s="32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нар'!CO162+'[1]УК ВР декабрь нар'!DV162</f>
        <v>12871.68273848112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нар'!CP162+'[1]УК ВР декабрь нар'!DW162</f>
        <v>33697.418199999993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нар'!AI162+'[1]УК ВР декабрь нар'!AJ162+'[1]УК ВР декабрь нар'!AS162+'[1]УК ВР декабрь нар'!BC162+'[1]УК ВР декабрь нар'!DB162+'[1]УК ВР декабрь нар'!EK162+'[1]УК ВР декабрь нар'!AM162</f>
        <v>4830.7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нар'!DG162+'[1]УК ВР декабрь нар'!EQ162</f>
        <v>54477.456299918835</v>
      </c>
    </row>
    <row r="39" spans="1:13" ht="32.4" customHeight="1" x14ac:dyDescent="0.3">
      <c r="A39" s="40" t="s">
        <v>35</v>
      </c>
      <c r="B39" s="54"/>
      <c r="C39" s="54"/>
      <c r="D39" s="54"/>
      <c r="E39" s="55"/>
      <c r="F39" s="27">
        <f>SUM(F40:F48)+94336.79</f>
        <v>364713.03101485554</v>
      </c>
    </row>
    <row r="40" spans="1:13" ht="15.6" hidden="1" customHeight="1" x14ac:dyDescent="0.3">
      <c r="A40" s="47" t="s">
        <v>20</v>
      </c>
      <c r="B40" s="48"/>
      <c r="C40" s="48"/>
      <c r="D40" s="48"/>
      <c r="E40" s="49"/>
      <c r="F40" s="26">
        <f>'[1]УК ВР декабрь нар'!FB162+'[1]УК ВР декабрь нар'!FX162</f>
        <v>177328.31377719977</v>
      </c>
      <c r="M40" s="32"/>
    </row>
    <row r="41" spans="1:13" ht="15.6" hidden="1" x14ac:dyDescent="0.3">
      <c r="A41" s="46" t="s">
        <v>31</v>
      </c>
      <c r="B41" s="41"/>
      <c r="C41" s="41"/>
      <c r="D41" s="41"/>
      <c r="E41" s="41"/>
      <c r="F41" s="26">
        <f>'[1]УК ВР декабрь нар'!FC162+'[1]УК ВР декабрь нар'!FY162</f>
        <v>36220.80911946101</v>
      </c>
    </row>
    <row r="42" spans="1:13" ht="15.6" hidden="1" customHeight="1" x14ac:dyDescent="0.3">
      <c r="A42" s="53" t="s">
        <v>21</v>
      </c>
      <c r="B42" s="53"/>
      <c r="C42" s="53"/>
      <c r="D42" s="53"/>
      <c r="E42" s="46"/>
      <c r="F42" s="26"/>
    </row>
    <row r="43" spans="1:13" ht="15.6" hidden="1" customHeight="1" x14ac:dyDescent="0.3">
      <c r="A43" s="46" t="s">
        <v>17</v>
      </c>
      <c r="B43" s="41"/>
      <c r="C43" s="41"/>
      <c r="D43" s="41"/>
      <c r="E43" s="41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6"/>
      <c r="F44" s="26"/>
    </row>
    <row r="45" spans="1:13" ht="15.6" hidden="1" customHeight="1" x14ac:dyDescent="0.3">
      <c r="A45" s="46" t="s">
        <v>17</v>
      </c>
      <c r="B45" s="41"/>
      <c r="C45" s="41"/>
      <c r="D45" s="41"/>
      <c r="E45" s="41"/>
      <c r="F45" s="26"/>
    </row>
    <row r="46" spans="1:13" ht="15.6" hidden="1" x14ac:dyDescent="0.3">
      <c r="A46" s="53" t="s">
        <v>18</v>
      </c>
      <c r="B46" s="53"/>
      <c r="C46" s="53"/>
      <c r="D46" s="53"/>
      <c r="E46" s="46"/>
      <c r="F46" s="26">
        <f>'[1]УК ВР декабрь нар'!FD162+'[1]УК ВР декабрь нар'!FZ162</f>
        <v>327.27719999999999</v>
      </c>
    </row>
    <row r="47" spans="1:13" ht="15.6" hidden="1" x14ac:dyDescent="0.3">
      <c r="A47" s="46" t="s">
        <v>19</v>
      </c>
      <c r="B47" s="41"/>
      <c r="C47" s="41"/>
      <c r="D47" s="41"/>
      <c r="E47" s="41"/>
      <c r="F47" s="26">
        <f>'[1]УК ВР декабрь нар'!GG162+'[1]УК ВР декабрь нар'!FL162+'[1]УК ВР декабрь нар'!BB162+'[1]УК ВР декабрь нар'!AK162</f>
        <v>73.44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нар'!FS162+'[1]УК ВР декабрь нар'!GL162</f>
        <v>56426.400918194784</v>
      </c>
    </row>
    <row r="49" spans="1:12" ht="15.6" hidden="1" customHeight="1" x14ac:dyDescent="0.3">
      <c r="A49" s="40" t="s">
        <v>37</v>
      </c>
      <c r="B49" s="41"/>
      <c r="C49" s="41"/>
      <c r="D49" s="41"/>
      <c r="E49" s="42"/>
      <c r="F49" s="33"/>
    </row>
    <row r="50" spans="1:12" ht="15.6" customHeight="1" x14ac:dyDescent="0.3">
      <c r="A50" s="43" t="s">
        <v>47</v>
      </c>
      <c r="B50" s="44"/>
      <c r="C50" s="44"/>
      <c r="D50" s="44"/>
      <c r="E50" s="45"/>
      <c r="F50" s="27">
        <f>F25+F32+F39+F49</f>
        <v>826623.89348424808</v>
      </c>
    </row>
    <row r="51" spans="1:12" ht="15.6" x14ac:dyDescent="0.3">
      <c r="A51" s="34" t="s">
        <v>48</v>
      </c>
      <c r="B51" s="31"/>
      <c r="C51" s="31"/>
      <c r="D51" s="31"/>
      <c r="E51" s="31"/>
      <c r="F51" s="27">
        <f>F52+F53+F54</f>
        <v>191970.18</v>
      </c>
    </row>
    <row r="52" spans="1:12" ht="15.6" x14ac:dyDescent="0.3">
      <c r="A52" s="46" t="s">
        <v>23</v>
      </c>
      <c r="B52" s="41"/>
      <c r="C52" s="41"/>
      <c r="D52" s="41"/>
      <c r="E52" s="41"/>
      <c r="F52" s="26">
        <v>76358.27</v>
      </c>
    </row>
    <row r="53" spans="1:12" ht="18" customHeight="1" x14ac:dyDescent="0.3">
      <c r="A53" s="46" t="s">
        <v>24</v>
      </c>
      <c r="B53" s="41"/>
      <c r="C53" s="41"/>
      <c r="D53" s="41"/>
      <c r="E53" s="41"/>
      <c r="F53" s="26">
        <v>115611.91</v>
      </c>
    </row>
    <row r="54" spans="1:12" ht="15.6" hidden="1" x14ac:dyDescent="0.3">
      <c r="A54" s="47" t="s">
        <v>25</v>
      </c>
      <c r="B54" s="48"/>
      <c r="C54" s="48"/>
      <c r="D54" s="48"/>
      <c r="E54" s="49"/>
      <c r="F54" s="26">
        <v>0</v>
      </c>
      <c r="L54" s="20"/>
    </row>
    <row r="55" spans="1:12" ht="15.6" x14ac:dyDescent="0.3">
      <c r="A55" s="37" t="s">
        <v>49</v>
      </c>
      <c r="B55" s="37"/>
      <c r="C55" s="37"/>
      <c r="D55" s="37"/>
      <c r="E55" s="37"/>
      <c r="F55" s="27">
        <f>F50+F51</f>
        <v>1018594.073484248</v>
      </c>
    </row>
    <row r="56" spans="1:12" ht="15.6" x14ac:dyDescent="0.3">
      <c r="A56" s="38" t="s">
        <v>26</v>
      </c>
      <c r="B56" s="38"/>
      <c r="C56" s="38"/>
      <c r="D56" s="38"/>
      <c r="E56" s="38"/>
      <c r="F56" s="28">
        <f>E16</f>
        <v>1131047.02</v>
      </c>
      <c r="H56" s="29"/>
    </row>
    <row r="57" spans="1:12" ht="15.6" x14ac:dyDescent="0.3">
      <c r="A57" s="38" t="s">
        <v>27</v>
      </c>
      <c r="B57" s="38"/>
      <c r="C57" s="38"/>
      <c r="D57" s="38"/>
      <c r="E57" s="38"/>
      <c r="F57" s="27">
        <f>F16</f>
        <v>1147597.1399999999</v>
      </c>
      <c r="H57" s="29"/>
    </row>
    <row r="58" spans="1:12" ht="15.6" x14ac:dyDescent="0.3">
      <c r="A58" s="39" t="s">
        <v>28</v>
      </c>
      <c r="B58" s="39"/>
      <c r="C58" s="39"/>
      <c r="D58" s="39"/>
      <c r="E58" s="39"/>
      <c r="F58" s="27">
        <f>F24+F56-F55</f>
        <v>595084.18482367974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35</vt:lpstr>
      <vt:lpstr>'Р-Крестьянская 35'!Область_печати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2018-04-05T13:04:24Z</cp:lastPrinted>
  <dcterms:created xsi:type="dcterms:W3CDTF">2013-05-24T09:13:10Z</dcterms:created>
  <dcterms:modified xsi:type="dcterms:W3CDTF">2019-03-27T12:10:36Z</dcterms:modified>
</cp:coreProperties>
</file>